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rbanov_ga\Desktop\Рейтинг\2021\3 раздел\1 квартал\"/>
    </mc:Choice>
  </mc:AlternateContent>
  <bookViews>
    <workbookView xWindow="0" yWindow="0" windowWidth="28800" windowHeight="130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54" i="1" l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7" i="1" l="1"/>
</calcChain>
</file>

<file path=xl/sharedStrings.xml><?xml version="1.0" encoding="utf-8"?>
<sst xmlns="http://schemas.openxmlformats.org/spreadsheetml/2006/main" count="215" uniqueCount="100">
  <si>
    <t>ед. изм. тыс. рублей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</si>
  <si>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</si>
  <si>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</si>
  <si>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</si>
  <si>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</si>
  <si>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</si>
  <si>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</si>
  <si>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</si>
  <si>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</si>
  <si>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</si>
  <si>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</si>
  <si>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</si>
  <si>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</si>
  <si>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</si>
  <si>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</si>
  <si>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</si>
  <si>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Резервные фонды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</si>
  <si>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</si>
  <si>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</si>
  <si>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</si>
  <si>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</si>
  <si>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Органы юстиции</t>
  </si>
  <si>
    <t>09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</si>
  <si>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</si>
  <si>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</si>
  <si>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</si>
  <si>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</si>
  <si>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</si>
  <si>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</si>
  <si>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</si>
  <si>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</si>
  <si>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</si>
  <si>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</si>
  <si>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</si>
  <si>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</si>
  <si>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</si>
  <si>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</si>
  <si>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</si>
  <si>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</si>
  <si>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</si>
  <si>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</si>
  <si>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</si>
  <si>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</si>
  <si>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</si>
  <si>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</si>
  <si>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</si>
  <si>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</si>
  <si>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</si>
  <si>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</si>
  <si>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</si>
  <si>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</si>
  <si>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</si>
  <si>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</si>
  <si>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</si>
  <si>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</si>
  <si>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</si>
  <si>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</si>
  <si>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</si>
  <si>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</si>
  <si>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</si>
  <si>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</si>
  <si>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</si>
  <si>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</si>
  <si>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</si>
  <si>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</si>
  <si>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консолидированный бюджет субъекта РФ</t>
  </si>
  <si>
    <t>Скорая медицинская помощь</t>
  </si>
  <si>
    <t>Сравнение
 %</t>
  </si>
  <si>
    <t>Исполнение на 01.04.2020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</si>
  <si>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</si>
  <si>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</si>
  <si>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</si>
  <si>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</si>
  <si>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</si>
  <si>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</si>
  <si>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ОХРАНА ОКРУЖАЮЩЕЙ СРЕДЫ</t>
  </si>
  <si>
    <t>ОБРАЗОВАНИЕ</t>
  </si>
  <si>
    <t>Дополнительное образование детей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</si>
  <si>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</si>
  <si>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</si>
  <si>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</si>
  <si>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</si>
  <si>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</si>
  <si>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</si>
  <si>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</si>
  <si>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</si>
  <si>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</si>
  <si>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Наименование</t>
  </si>
  <si>
    <t>Коды бюджетной классификации</t>
  </si>
  <si>
    <t>раздел</t>
  </si>
  <si>
    <t>подраздел</t>
  </si>
  <si>
    <t>ИТОГО:</t>
  </si>
  <si>
    <t>2</t>
  </si>
  <si>
    <t>3</t>
  </si>
  <si>
    <t>Сведения об исполнении консолидированного бюджета субъекта РФ по расходам в разрезе разделов и подразделов классификации расходов бюджетов за первый квартал 2021 года в сравнении с соответствующим периодом прошлого года</t>
  </si>
  <si>
    <t>Исполнение на 01.04.2021</t>
  </si>
  <si>
    <t xml:space="preserve">ОБЩЕГОСУДАРСТВЕННЫЕ ВОПРОСЫ 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</si>
  <si>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</si>
  <si>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</si>
  <si>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Миграционная политика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</si>
</sst>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2" fillId="0" borderId="0"/>
  </cellStyleXfs>
  <cellXfs count="42">
    <xf numFmtId="0" fontId="0" fillId="0" borderId="0" xfId="0"/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164" fontId="0" fillId="0" borderId="0" xfId="0" applyNumberFormat="1"/>
    <xf numFmtId="2" fontId="0" fillId="0" borderId="0" xfId="0" applyNumberFormat="1"/>
    <xf numFmtId="4" fontId="0" fillId="0" borderId="0" xfId="0" applyNumberFormat="1"/>
    <xf numFmtId="4" fontId="9" fillId="0" borderId="1" xfId="1" applyNumberFormat="1" applyFont="1" applyFill="1" applyBorder="1" applyAlignment="1">
      <alignment horizontal="center" wrapText="1" readingOrder="1"/>
    </xf>
    <xf numFmtId="2" fontId="10" fillId="0" borderId="0" xfId="0" applyNumberFormat="1" applyFont="1"/>
    <xf numFmtId="0" fontId="10" fillId="0" borderId="0" xfId="0" applyFont="1"/>
    <xf numFmtId="4" fontId="11" fillId="0" borderId="1" xfId="1" applyNumberFormat="1" applyFont="1" applyFill="1" applyBorder="1" applyAlignment="1">
      <alignment horizontal="center" wrapText="1" readingOrder="1"/>
    </xf>
    <xf numFmtId="49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justify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wrapText="1"/>
    </xf>
    <xf numFmtId="4" fontId="8" fillId="0" borderId="1" xfId="0" applyNumberFormat="1" applyFont="1" applyBorder="1" applyAlignment="1">
      <alignment horizont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2" applyNumberFormat="1" applyFont="1" applyFill="1" applyBorder="1" applyAlignment="1" applyProtection="1">
      <alignment horizontal="center" vertical="center"/>
      <protection hidden="1"/>
    </xf>
    <xf numFmtId="49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2" applyNumberFormat="1" applyFont="1" applyFill="1" applyBorder="1" applyAlignment="1" applyProtection="1">
      <alignment horizontal="center" vertical="center"/>
      <protection hidden="1"/>
    </xf>
    <xf numFmtId="49" fontId="3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zoomScale="145" zoomScaleNormal="145" workbookViewId="0">
      <selection activeCell="E7" sqref="E7"/>
    </sheetView>
  </sheetViews>
  <sheetFormatPr defaultRowHeight="15" x14ac:dyDescent="0.25"/>
  <cols>
    <col min="1" max="1" width="29" customWidth="1"/>
    <col min="2" max="3" width="7.7109375" customWidth="1"/>
    <col min="4" max="5" width="16.140625" customWidth="1"/>
    <col min="6" max="6" width="12.140625" customWidth="1"/>
    <col min="7" max="7" width="13.28515625" customWidth="1"/>
    <col min="9" max="9" width="16.140625" customWidth="1"/>
  </cols>
  <sheetData>
    <row r="1" spans="1:7" x14ac:dyDescent="0.25">
      <c r="A1" s="36" t="s">
        <v>94</v>
      </c>
      <c r="B1" s="37"/>
      <c r="C1" s="37"/>
      <c r="D1" s="37"/>
      <c r="E1" s="37"/>
      <c r="F1" s="37"/>
    </row>
    <row r="2" spans="1:7" ht="32.25" customHeight="1" x14ac:dyDescent="0.25">
      <c r="A2" s="37"/>
      <c r="B2" s="37"/>
      <c r="C2" s="37"/>
      <c r="D2" s="37"/>
      <c r="E2" s="37"/>
      <c r="F2" s="37"/>
    </row>
    <row r="3" spans="1:7" x14ac:dyDescent="0.25">
      <c r="A3" s="1"/>
      <c r="B3" s="2"/>
      <c r="C3" s="2"/>
      <c r="D3" s="3"/>
      <c r="E3" s="35" t="s">
        <v>0</v>
      </c>
      <c r="F3" s="35"/>
    </row>
    <row r="4" spans="1:7" ht="24" customHeight="1" x14ac:dyDescent="0.25">
      <c r="A4" s="40" t="s">
        <v>87</v>
      </c>
      <c r="B4" s="41" t="s">
        <v>88</v>
      </c>
      <c r="C4" s="41"/>
      <c r="D4" s="38" t="s">
        <v>65</v>
      </c>
      <c r="E4" s="38"/>
      <c r="F4" s="39" t="s">
        <v>67</v>
      </c>
    </row>
    <row r="5" spans="1:7" ht="21" x14ac:dyDescent="0.25">
      <c r="A5" s="40"/>
      <c r="B5" s="30" t="s">
        <v>89</v>
      </c>
      <c r="C5" s="30" t="s">
        <v>90</v>
      </c>
      <c r="D5" s="32" t="s">
        <v>68</v>
      </c>
      <c r="E5" s="32" t="s">
        <v>95</v>
      </c>
      <c r="F5" s="39"/>
    </row>
    <row r="6" spans="1:7" x14ac:dyDescent="0.25">
      <c r="A6" s="29">
        <v>1</v>
      </c>
      <c r="B6" s="30" t="s">
        <v>92</v>
      </c>
      <c r="C6" s="30" t="s">
        <v>93</v>
      </c>
      <c r="D6" s="33">
        <v>4</v>
      </c>
      <c r="E6" s="33">
        <v>5</v>
      </c>
      <c r="F6" s="31">
        <v>6</v>
      </c>
    </row>
    <row r="7" spans="1:7" ht="21" x14ac:dyDescent="0.25">
      <c r="A7" s="17" t="s">
        <v>96</v>
      </c>
      <c r="B7" s="13" t="s">
        <v>2</v>
      </c>
      <c r="C7" s="13" t="s">
        <v>1</v>
      </c>
      <c r="D7" s="14">
        <v>1397693.48</v>
      </c>
      <c r="E7" s="14">
        <v>1345185.14</v>
      </c>
      <c r="F7" s="18">
        <f>E7/D7</f>
        <v>0.96243214928640852</v>
      </c>
      <c r="G7" s="5"/>
    </row>
    <row r="8" spans="1:7" ht="45" x14ac:dyDescent="0.25">
      <c r="A8" s="19" t="s">
        <v>3</v>
      </c>
      <c r="B8" s="11" t="s">
        <v>2</v>
      </c>
      <c r="C8" s="11" t="s">
        <v>4</v>
      </c>
      <c r="D8" s="12">
        <v>20438.93</v>
      </c>
      <c r="E8" s="12">
        <v>23942.9</v>
      </c>
      <c r="F8" s="18">
        <f t="shared" ref="F8:F72" si="0">E8/D8</f>
        <v>1.1714360781117212</v>
      </c>
      <c r="G8" s="5"/>
    </row>
    <row r="9" spans="1:7" ht="56.25" x14ac:dyDescent="0.25">
      <c r="A9" s="19" t="s">
        <v>5</v>
      </c>
      <c r="B9" s="11" t="s">
        <v>2</v>
      </c>
      <c r="C9" s="11" t="s">
        <v>6</v>
      </c>
      <c r="D9" s="12">
        <v>108115.79</v>
      </c>
      <c r="E9" s="12">
        <v>102129.81</v>
      </c>
      <c r="F9" s="18">
        <f t="shared" si="0"/>
        <v>0.94463361919660394</v>
      </c>
      <c r="G9" s="5"/>
    </row>
    <row r="10" spans="1:7" ht="67.5" x14ac:dyDescent="0.25">
      <c r="A10" s="19" t="s">
        <v>69</v>
      </c>
      <c r="B10" s="11" t="s">
        <v>2</v>
      </c>
      <c r="C10" s="11" t="s">
        <v>7</v>
      </c>
      <c r="D10" s="12">
        <v>482637.92</v>
      </c>
      <c r="E10" s="12">
        <v>451411.69</v>
      </c>
      <c r="F10" s="18">
        <f t="shared" si="0"/>
        <v>0.93530091875085164</v>
      </c>
      <c r="G10" s="5"/>
    </row>
    <row r="11" spans="1:7" x14ac:dyDescent="0.25">
      <c r="A11" s="20" t="s">
        <v>8</v>
      </c>
      <c r="B11" s="11" t="s">
        <v>2</v>
      </c>
      <c r="C11" s="11" t="s">
        <v>9</v>
      </c>
      <c r="D11" s="12">
        <v>45897.32</v>
      </c>
      <c r="E11" s="12">
        <v>35902.980000000003</v>
      </c>
      <c r="F11" s="18">
        <f t="shared" si="0"/>
        <v>0.78224567360360042</v>
      </c>
      <c r="G11" s="5"/>
    </row>
    <row r="12" spans="1:7" ht="45" x14ac:dyDescent="0.25">
      <c r="A12" s="19" t="s">
        <v>10</v>
      </c>
      <c r="B12" s="11" t="s">
        <v>2</v>
      </c>
      <c r="C12" s="11" t="s">
        <v>11</v>
      </c>
      <c r="D12" s="12">
        <v>162228.21</v>
      </c>
      <c r="E12" s="12">
        <v>170740.76</v>
      </c>
      <c r="F12" s="18">
        <f t="shared" si="0"/>
        <v>1.0524726864704974</v>
      </c>
      <c r="G12" s="5"/>
    </row>
    <row r="13" spans="1:7" ht="22.5" x14ac:dyDescent="0.25">
      <c r="A13" s="19" t="s">
        <v>12</v>
      </c>
      <c r="B13" s="11" t="s">
        <v>2</v>
      </c>
      <c r="C13" s="11" t="s">
        <v>13</v>
      </c>
      <c r="D13" s="12">
        <v>19050.21</v>
      </c>
      <c r="E13" s="12">
        <v>14162.78</v>
      </c>
      <c r="F13" s="18">
        <f t="shared" si="0"/>
        <v>0.74344482291796266</v>
      </c>
      <c r="G13" s="5"/>
    </row>
    <row r="14" spans="1:7" x14ac:dyDescent="0.25">
      <c r="A14" s="19" t="s">
        <v>14</v>
      </c>
      <c r="B14" s="11" t="s">
        <v>2</v>
      </c>
      <c r="C14" s="11" t="s">
        <v>15</v>
      </c>
      <c r="D14" s="12">
        <v>21566.35</v>
      </c>
      <c r="E14" s="12">
        <v>16337.27</v>
      </c>
      <c r="F14" s="18">
        <f t="shared" si="0"/>
        <v>0.75753523428860248</v>
      </c>
      <c r="G14" s="5"/>
    </row>
    <row r="15" spans="1:7" x14ac:dyDescent="0.25">
      <c r="A15" s="19" t="s">
        <v>16</v>
      </c>
      <c r="B15" s="11" t="s">
        <v>2</v>
      </c>
      <c r="C15" s="11" t="s">
        <v>17</v>
      </c>
      <c r="D15" s="12">
        <v>0</v>
      </c>
      <c r="E15" s="12">
        <v>0</v>
      </c>
      <c r="F15" s="18" t="e">
        <f t="shared" si="0"/>
        <v>#DIV/0!</v>
      </c>
      <c r="G15" s="5"/>
    </row>
    <row r="16" spans="1:7" x14ac:dyDescent="0.25">
      <c r="A16" s="19" t="s">
        <v>18</v>
      </c>
      <c r="B16" s="11" t="s">
        <v>2</v>
      </c>
      <c r="C16" s="11" t="s">
        <v>19</v>
      </c>
      <c r="D16" s="12">
        <v>537758.77</v>
      </c>
      <c r="E16" s="12">
        <v>530556.94999999995</v>
      </c>
      <c r="F16" s="18">
        <f t="shared" si="0"/>
        <v>0.98660771259946156</v>
      </c>
      <c r="G16" s="5"/>
    </row>
    <row r="17" spans="1:9" x14ac:dyDescent="0.25">
      <c r="A17" s="21" t="s">
        <v>70</v>
      </c>
      <c r="B17" s="13" t="s">
        <v>4</v>
      </c>
      <c r="C17" s="13" t="s">
        <v>1</v>
      </c>
      <c r="D17" s="14">
        <v>6549.05</v>
      </c>
      <c r="E17" s="14">
        <v>1304.77</v>
      </c>
      <c r="F17" s="18">
        <f t="shared" si="0"/>
        <v>0.19923042273306815</v>
      </c>
      <c r="G17" s="5"/>
    </row>
    <row r="18" spans="1:9" ht="22.5" x14ac:dyDescent="0.25">
      <c r="A18" s="22" t="s">
        <v>20</v>
      </c>
      <c r="B18" s="11" t="s">
        <v>4</v>
      </c>
      <c r="C18" s="11" t="s">
        <v>6</v>
      </c>
      <c r="D18" s="12">
        <v>6549.05</v>
      </c>
      <c r="E18" s="12">
        <v>1304.77</v>
      </c>
      <c r="F18" s="18">
        <f t="shared" si="0"/>
        <v>0.19923042273306815</v>
      </c>
      <c r="G18" s="5"/>
    </row>
    <row r="19" spans="1:9" ht="42" x14ac:dyDescent="0.25">
      <c r="A19" s="21" t="s">
        <v>71</v>
      </c>
      <c r="B19" s="13" t="s">
        <v>6</v>
      </c>
      <c r="C19" s="13" t="s">
        <v>1</v>
      </c>
      <c r="D19" s="15">
        <v>75810.81</v>
      </c>
      <c r="E19" s="15">
        <v>93275.26</v>
      </c>
      <c r="F19" s="18">
        <f t="shared" si="0"/>
        <v>1.2303688616438737</v>
      </c>
      <c r="G19" s="5"/>
    </row>
    <row r="20" spans="1:9" x14ac:dyDescent="0.25">
      <c r="A20" s="23" t="s">
        <v>21</v>
      </c>
      <c r="B20" s="11" t="s">
        <v>6</v>
      </c>
      <c r="C20" s="11" t="s">
        <v>7</v>
      </c>
      <c r="D20" s="12">
        <v>14500.47</v>
      </c>
      <c r="E20" s="12">
        <v>12740.93</v>
      </c>
      <c r="F20" s="18">
        <f t="shared" si="0"/>
        <v>0.87865634700116624</v>
      </c>
      <c r="G20" s="5"/>
    </row>
    <row r="21" spans="1:9" x14ac:dyDescent="0.25">
      <c r="A21" s="19" t="s">
        <v>97</v>
      </c>
      <c r="B21" s="11" t="s">
        <v>6</v>
      </c>
      <c r="C21" s="11" t="s">
        <v>22</v>
      </c>
      <c r="D21" s="12">
        <v>37175.440000000002</v>
      </c>
      <c r="E21" s="12">
        <v>44287.75</v>
      </c>
      <c r="F21" s="18">
        <f t="shared" si="0"/>
        <v>1.1913174396859862</v>
      </c>
      <c r="G21" s="5"/>
      <c r="I21" s="4"/>
    </row>
    <row r="22" spans="1:9" ht="45" x14ac:dyDescent="0.25">
      <c r="A22" s="19" t="s">
        <v>98</v>
      </c>
      <c r="B22" s="11" t="s">
        <v>6</v>
      </c>
      <c r="C22" s="11" t="s">
        <v>15</v>
      </c>
      <c r="D22" s="16">
        <v>24134.9</v>
      </c>
      <c r="E22" s="16">
        <v>36246.58</v>
      </c>
      <c r="F22" s="18">
        <f t="shared" ref="F22" si="1">E22/D22</f>
        <v>1.5018326158384745</v>
      </c>
      <c r="G22" s="5"/>
    </row>
    <row r="23" spans="1:9" x14ac:dyDescent="0.25">
      <c r="A23" s="19" t="s">
        <v>99</v>
      </c>
      <c r="B23" s="11" t="s">
        <v>6</v>
      </c>
      <c r="C23" s="11" t="s">
        <v>17</v>
      </c>
      <c r="D23" s="16">
        <v>0</v>
      </c>
      <c r="E23" s="16">
        <v>0</v>
      </c>
      <c r="F23" s="18" t="e">
        <f t="shared" si="0"/>
        <v>#DIV/0!</v>
      </c>
      <c r="G23" s="5"/>
    </row>
    <row r="24" spans="1:9" x14ac:dyDescent="0.25">
      <c r="A24" s="24" t="s">
        <v>72</v>
      </c>
      <c r="B24" s="13" t="s">
        <v>7</v>
      </c>
      <c r="C24" s="13" t="s">
        <v>1</v>
      </c>
      <c r="D24" s="15">
        <v>739765.81</v>
      </c>
      <c r="E24" s="15">
        <v>1345870.97</v>
      </c>
      <c r="F24" s="18">
        <f t="shared" si="0"/>
        <v>1.8193203197644399</v>
      </c>
      <c r="G24" s="5"/>
    </row>
    <row r="25" spans="1:9" x14ac:dyDescent="0.25">
      <c r="A25" s="25" t="s">
        <v>23</v>
      </c>
      <c r="B25" s="11" t="s">
        <v>7</v>
      </c>
      <c r="C25" s="11" t="s">
        <v>2</v>
      </c>
      <c r="D25" s="12">
        <v>74926.89</v>
      </c>
      <c r="E25" s="12">
        <v>42949.9</v>
      </c>
      <c r="F25" s="18">
        <f t="shared" si="0"/>
        <v>0.57322411219790392</v>
      </c>
      <c r="G25" s="5"/>
    </row>
    <row r="26" spans="1:9" x14ac:dyDescent="0.25">
      <c r="A26" s="20" t="s">
        <v>24</v>
      </c>
      <c r="B26" s="11" t="s">
        <v>7</v>
      </c>
      <c r="C26" s="11" t="s">
        <v>4</v>
      </c>
      <c r="D26" s="12">
        <v>6584.95</v>
      </c>
      <c r="E26" s="12">
        <v>6616.92</v>
      </c>
      <c r="F26" s="18">
        <f t="shared" si="0"/>
        <v>1.0048550102886127</v>
      </c>
      <c r="G26" s="5"/>
    </row>
    <row r="27" spans="1:9" x14ac:dyDescent="0.25">
      <c r="A27" s="19" t="s">
        <v>25</v>
      </c>
      <c r="B27" s="11" t="s">
        <v>7</v>
      </c>
      <c r="C27" s="11" t="s">
        <v>9</v>
      </c>
      <c r="D27" s="12">
        <v>294489.2</v>
      </c>
      <c r="E27" s="12">
        <v>192837.25</v>
      </c>
      <c r="F27" s="18">
        <f t="shared" si="0"/>
        <v>0.65481942971083484</v>
      </c>
      <c r="G27" s="5"/>
    </row>
    <row r="28" spans="1:9" x14ac:dyDescent="0.25">
      <c r="A28" s="20" t="s">
        <v>26</v>
      </c>
      <c r="B28" s="11" t="s">
        <v>7</v>
      </c>
      <c r="C28" s="11" t="s">
        <v>11</v>
      </c>
      <c r="D28" s="12">
        <v>11725.71</v>
      </c>
      <c r="E28" s="12">
        <v>7235.41</v>
      </c>
      <c r="F28" s="18">
        <f t="shared" si="0"/>
        <v>0.61705517192562331</v>
      </c>
      <c r="G28" s="5"/>
    </row>
    <row r="29" spans="1:9" x14ac:dyDescent="0.25">
      <c r="A29" s="19" t="s">
        <v>27</v>
      </c>
      <c r="B29" s="11" t="s">
        <v>7</v>
      </c>
      <c r="C29" s="11" t="s">
        <v>13</v>
      </c>
      <c r="D29" s="12">
        <v>35226.839999999997</v>
      </c>
      <c r="E29" s="12">
        <v>40929.39</v>
      </c>
      <c r="F29" s="18">
        <f t="shared" si="0"/>
        <v>1.1618808272328713</v>
      </c>
      <c r="G29" s="5"/>
    </row>
    <row r="30" spans="1:9" x14ac:dyDescent="0.25">
      <c r="A30" s="19" t="s">
        <v>28</v>
      </c>
      <c r="B30" s="11" t="s">
        <v>7</v>
      </c>
      <c r="C30" s="11" t="s">
        <v>29</v>
      </c>
      <c r="D30" s="12">
        <v>27439.66</v>
      </c>
      <c r="E30" s="12">
        <v>36786.559999999998</v>
      </c>
      <c r="F30" s="18">
        <f t="shared" si="0"/>
        <v>1.340634687164491</v>
      </c>
      <c r="G30" s="5"/>
    </row>
    <row r="31" spans="1:9" x14ac:dyDescent="0.25">
      <c r="A31" s="20" t="s">
        <v>73</v>
      </c>
      <c r="B31" s="11" t="s">
        <v>7</v>
      </c>
      <c r="C31" s="11" t="s">
        <v>22</v>
      </c>
      <c r="D31" s="12">
        <v>196113.96</v>
      </c>
      <c r="E31" s="12">
        <v>867268.37</v>
      </c>
      <c r="F31" s="18">
        <f t="shared" si="0"/>
        <v>4.4222673898380309</v>
      </c>
      <c r="G31" s="5"/>
    </row>
    <row r="32" spans="1:9" x14ac:dyDescent="0.25">
      <c r="A32" s="20" t="s">
        <v>30</v>
      </c>
      <c r="B32" s="11" t="s">
        <v>7</v>
      </c>
      <c r="C32" s="11" t="s">
        <v>15</v>
      </c>
      <c r="D32" s="12">
        <v>16548.41</v>
      </c>
      <c r="E32" s="12">
        <v>14185.84</v>
      </c>
      <c r="F32" s="18">
        <f t="shared" si="0"/>
        <v>0.85723280967778781</v>
      </c>
      <c r="G32" s="5"/>
    </row>
    <row r="33" spans="1:7" ht="22.5" x14ac:dyDescent="0.25">
      <c r="A33" s="19" t="s">
        <v>31</v>
      </c>
      <c r="B33" s="11" t="s">
        <v>7</v>
      </c>
      <c r="C33" s="11" t="s">
        <v>17</v>
      </c>
      <c r="D33" s="12">
        <v>1330.7</v>
      </c>
      <c r="E33" s="12">
        <v>1545.5</v>
      </c>
      <c r="F33" s="18">
        <f t="shared" si="0"/>
        <v>1.1614188021342151</v>
      </c>
      <c r="G33" s="5"/>
    </row>
    <row r="34" spans="1:7" ht="22.5" x14ac:dyDescent="0.25">
      <c r="A34" s="19" t="s">
        <v>32</v>
      </c>
      <c r="B34" s="11" t="s">
        <v>7</v>
      </c>
      <c r="C34" s="11" t="s">
        <v>33</v>
      </c>
      <c r="D34" s="16">
        <v>75379.490000000005</v>
      </c>
      <c r="E34" s="16">
        <v>135515.82999999999</v>
      </c>
      <c r="F34" s="18">
        <f t="shared" si="0"/>
        <v>1.7977812001646598</v>
      </c>
      <c r="G34" s="5"/>
    </row>
    <row r="35" spans="1:7" s="9" customFormat="1" ht="21" x14ac:dyDescent="0.25">
      <c r="A35" s="21" t="s">
        <v>74</v>
      </c>
      <c r="B35" s="13" t="s">
        <v>9</v>
      </c>
      <c r="C35" s="13" t="s">
        <v>1</v>
      </c>
      <c r="D35" s="7">
        <v>719100.24</v>
      </c>
      <c r="E35" s="7">
        <v>1409870.1</v>
      </c>
      <c r="F35" s="18">
        <f t="shared" si="0"/>
        <v>1.9606030169034572</v>
      </c>
      <c r="G35" s="8"/>
    </row>
    <row r="36" spans="1:7" x14ac:dyDescent="0.25">
      <c r="A36" s="19" t="s">
        <v>34</v>
      </c>
      <c r="B36" s="11" t="s">
        <v>9</v>
      </c>
      <c r="C36" s="11" t="s">
        <v>2</v>
      </c>
      <c r="D36" s="10">
        <v>10265.86</v>
      </c>
      <c r="E36" s="10">
        <v>6024</v>
      </c>
      <c r="F36" s="18">
        <f t="shared" si="0"/>
        <v>0.58679935241665093</v>
      </c>
      <c r="G36" s="5"/>
    </row>
    <row r="37" spans="1:7" x14ac:dyDescent="0.25">
      <c r="A37" s="19" t="s">
        <v>35</v>
      </c>
      <c r="B37" s="11" t="s">
        <v>9</v>
      </c>
      <c r="C37" s="11" t="s">
        <v>4</v>
      </c>
      <c r="D37" s="10">
        <v>396633.84</v>
      </c>
      <c r="E37" s="10">
        <v>215192.58</v>
      </c>
      <c r="F37" s="18">
        <f t="shared" si="0"/>
        <v>0.54254720172136595</v>
      </c>
      <c r="G37" s="5"/>
    </row>
    <row r="38" spans="1:7" x14ac:dyDescent="0.25">
      <c r="A38" s="20" t="s">
        <v>36</v>
      </c>
      <c r="B38" s="11" t="s">
        <v>9</v>
      </c>
      <c r="C38" s="11" t="s">
        <v>6</v>
      </c>
      <c r="D38" s="10">
        <v>170093.63</v>
      </c>
      <c r="E38" s="10">
        <v>354842.93</v>
      </c>
      <c r="F38" s="18">
        <f t="shared" si="0"/>
        <v>2.086162368337956</v>
      </c>
      <c r="G38" s="5"/>
    </row>
    <row r="39" spans="1:7" ht="22.5" x14ac:dyDescent="0.25">
      <c r="A39" s="19" t="s">
        <v>37</v>
      </c>
      <c r="B39" s="11" t="s">
        <v>9</v>
      </c>
      <c r="C39" s="11" t="s">
        <v>9</v>
      </c>
      <c r="D39" s="16">
        <v>142106.92000000001</v>
      </c>
      <c r="E39" s="16">
        <v>833810.59</v>
      </c>
      <c r="F39" s="18">
        <f t="shared" si="0"/>
        <v>5.867487593144654</v>
      </c>
      <c r="G39" s="5"/>
    </row>
    <row r="40" spans="1:7" x14ac:dyDescent="0.25">
      <c r="A40" s="17" t="s">
        <v>75</v>
      </c>
      <c r="B40" s="13" t="s">
        <v>11</v>
      </c>
      <c r="C40" s="13" t="s">
        <v>1</v>
      </c>
      <c r="D40" s="15">
        <v>77776.070000000007</v>
      </c>
      <c r="E40" s="15">
        <v>160610.39000000001</v>
      </c>
      <c r="F40" s="18">
        <f t="shared" si="0"/>
        <v>2.0650360708634419</v>
      </c>
      <c r="G40" s="5"/>
    </row>
    <row r="41" spans="1:7" ht="22.5" x14ac:dyDescent="0.25">
      <c r="A41" s="19" t="s">
        <v>38</v>
      </c>
      <c r="B41" s="11" t="s">
        <v>11</v>
      </c>
      <c r="C41" s="11" t="s">
        <v>6</v>
      </c>
      <c r="D41" s="12">
        <v>12231.04</v>
      </c>
      <c r="E41" s="12">
        <v>12010.38</v>
      </c>
      <c r="F41" s="18">
        <f t="shared" si="0"/>
        <v>0.98195901575009148</v>
      </c>
      <c r="G41" s="5"/>
    </row>
    <row r="42" spans="1:7" ht="22.5" x14ac:dyDescent="0.25">
      <c r="A42" s="19" t="s">
        <v>39</v>
      </c>
      <c r="B42" s="11" t="s">
        <v>11</v>
      </c>
      <c r="C42" s="11" t="s">
        <v>9</v>
      </c>
      <c r="D42" s="16">
        <v>65545.02</v>
      </c>
      <c r="E42" s="16">
        <v>148600.01999999999</v>
      </c>
      <c r="F42" s="18">
        <f t="shared" si="0"/>
        <v>2.2671443230927379</v>
      </c>
      <c r="G42" s="5"/>
    </row>
    <row r="43" spans="1:7" x14ac:dyDescent="0.25">
      <c r="A43" s="17" t="s">
        <v>76</v>
      </c>
      <c r="B43" s="13" t="s">
        <v>13</v>
      </c>
      <c r="C43" s="13" t="s">
        <v>1</v>
      </c>
      <c r="D43" s="15">
        <v>7295139.96</v>
      </c>
      <c r="E43" s="15">
        <v>8074449.1200000001</v>
      </c>
      <c r="F43" s="18">
        <f t="shared" si="0"/>
        <v>1.10682579967938</v>
      </c>
      <c r="G43" s="5"/>
    </row>
    <row r="44" spans="1:7" x14ac:dyDescent="0.25">
      <c r="A44" s="19" t="s">
        <v>40</v>
      </c>
      <c r="B44" s="11" t="s">
        <v>13</v>
      </c>
      <c r="C44" s="11" t="s">
        <v>2</v>
      </c>
      <c r="D44" s="12">
        <v>1949884.34</v>
      </c>
      <c r="E44" s="12">
        <v>1952493.77</v>
      </c>
      <c r="F44" s="18">
        <f t="shared" si="0"/>
        <v>1.0013382486060687</v>
      </c>
      <c r="G44" s="5"/>
    </row>
    <row r="45" spans="1:7" x14ac:dyDescent="0.25">
      <c r="A45" s="19" t="s">
        <v>41</v>
      </c>
      <c r="B45" s="11" t="s">
        <v>13</v>
      </c>
      <c r="C45" s="11" t="s">
        <v>4</v>
      </c>
      <c r="D45" s="12">
        <v>4014966.57</v>
      </c>
      <c r="E45" s="12">
        <v>4169947.1</v>
      </c>
      <c r="F45" s="18">
        <f t="shared" si="0"/>
        <v>1.0386007024711044</v>
      </c>
      <c r="G45" s="5"/>
    </row>
    <row r="46" spans="1:7" x14ac:dyDescent="0.25">
      <c r="A46" s="19" t="s">
        <v>77</v>
      </c>
      <c r="B46" s="11" t="s">
        <v>13</v>
      </c>
      <c r="C46" s="11" t="s">
        <v>6</v>
      </c>
      <c r="D46" s="12">
        <v>280878.92</v>
      </c>
      <c r="E46" s="12">
        <v>312619.96000000002</v>
      </c>
      <c r="F46" s="18">
        <f t="shared" si="0"/>
        <v>1.1130061308979686</v>
      </c>
      <c r="G46" s="5"/>
    </row>
    <row r="47" spans="1:7" ht="22.5" x14ac:dyDescent="0.25">
      <c r="A47" s="19" t="s">
        <v>42</v>
      </c>
      <c r="B47" s="11" t="s">
        <v>13</v>
      </c>
      <c r="C47" s="11" t="s">
        <v>7</v>
      </c>
      <c r="D47" s="12">
        <v>331423.71000000002</v>
      </c>
      <c r="E47" s="12">
        <v>324565.12</v>
      </c>
      <c r="F47" s="18">
        <f t="shared" si="0"/>
        <v>0.97930567490177445</v>
      </c>
      <c r="G47" s="5"/>
    </row>
    <row r="48" spans="1:7" ht="33.75" x14ac:dyDescent="0.25">
      <c r="A48" s="19" t="s">
        <v>43</v>
      </c>
      <c r="B48" s="11" t="s">
        <v>13</v>
      </c>
      <c r="C48" s="11" t="s">
        <v>9</v>
      </c>
      <c r="D48" s="12">
        <v>34000.74</v>
      </c>
      <c r="E48" s="12">
        <v>27992.09</v>
      </c>
      <c r="F48" s="18">
        <f t="shared" si="0"/>
        <v>0.82327884628393388</v>
      </c>
      <c r="G48" s="5"/>
    </row>
    <row r="49" spans="1:7" x14ac:dyDescent="0.25">
      <c r="A49" s="19" t="s">
        <v>78</v>
      </c>
      <c r="B49" s="11" t="s">
        <v>13</v>
      </c>
      <c r="C49" s="11" t="s">
        <v>13</v>
      </c>
      <c r="D49" s="12">
        <v>95168.04</v>
      </c>
      <c r="E49" s="12">
        <v>41049.85</v>
      </c>
      <c r="F49" s="18">
        <f t="shared" si="0"/>
        <v>0.43134071059990309</v>
      </c>
      <c r="G49" s="5"/>
    </row>
    <row r="50" spans="1:7" ht="22.5" x14ac:dyDescent="0.25">
      <c r="A50" s="19" t="s">
        <v>44</v>
      </c>
      <c r="B50" s="11" t="s">
        <v>13</v>
      </c>
      <c r="C50" s="11" t="s">
        <v>29</v>
      </c>
      <c r="D50" s="12">
        <v>6349.89</v>
      </c>
      <c r="E50" s="12">
        <v>5090.72</v>
      </c>
      <c r="F50" s="18">
        <f t="shared" si="0"/>
        <v>0.80170207672888827</v>
      </c>
      <c r="G50" s="5"/>
    </row>
    <row r="51" spans="1:7" x14ac:dyDescent="0.25">
      <c r="A51" s="19" t="s">
        <v>45</v>
      </c>
      <c r="B51" s="11" t="s">
        <v>13</v>
      </c>
      <c r="C51" s="11" t="s">
        <v>22</v>
      </c>
      <c r="D51" s="12">
        <v>582467.75</v>
      </c>
      <c r="E51" s="12">
        <v>1240690.52</v>
      </c>
      <c r="F51" s="18">
        <f t="shared" si="0"/>
        <v>2.130058737157551</v>
      </c>
      <c r="G51" s="5"/>
    </row>
    <row r="52" spans="1:7" x14ac:dyDescent="0.25">
      <c r="A52" s="17" t="s">
        <v>79</v>
      </c>
      <c r="B52" s="13" t="s">
        <v>29</v>
      </c>
      <c r="C52" s="13" t="s">
        <v>1</v>
      </c>
      <c r="D52" s="15">
        <v>563021.27</v>
      </c>
      <c r="E52" s="15">
        <v>549979.41</v>
      </c>
      <c r="F52" s="18">
        <f t="shared" si="0"/>
        <v>0.97683593729949136</v>
      </c>
      <c r="G52" s="5"/>
    </row>
    <row r="53" spans="1:7" x14ac:dyDescent="0.25">
      <c r="A53" s="19" t="s">
        <v>46</v>
      </c>
      <c r="B53" s="11" t="s">
        <v>29</v>
      </c>
      <c r="C53" s="11" t="s">
        <v>2</v>
      </c>
      <c r="D53" s="12">
        <v>486833.5</v>
      </c>
      <c r="E53" s="12">
        <v>475311.56</v>
      </c>
      <c r="F53" s="18">
        <f t="shared" si="0"/>
        <v>0.97633289410034441</v>
      </c>
      <c r="G53" s="5"/>
    </row>
    <row r="54" spans="1:7" ht="22.5" x14ac:dyDescent="0.25">
      <c r="A54" s="19" t="s">
        <v>80</v>
      </c>
      <c r="B54" s="11" t="s">
        <v>29</v>
      </c>
      <c r="C54" s="11" t="s">
        <v>7</v>
      </c>
      <c r="D54" s="12">
        <v>76187.77</v>
      </c>
      <c r="E54" s="12">
        <v>74667.850000000006</v>
      </c>
      <c r="F54" s="18">
        <f t="shared" si="0"/>
        <v>0.98005034141306413</v>
      </c>
      <c r="G54" s="5"/>
    </row>
    <row r="55" spans="1:7" x14ac:dyDescent="0.25">
      <c r="A55" s="17" t="s">
        <v>81</v>
      </c>
      <c r="B55" s="13" t="s">
        <v>22</v>
      </c>
      <c r="C55" s="13" t="s">
        <v>1</v>
      </c>
      <c r="D55" s="14">
        <v>1230299.92</v>
      </c>
      <c r="E55" s="14">
        <v>901535.49</v>
      </c>
      <c r="F55" s="18">
        <f t="shared" si="0"/>
        <v>0.73277700448846661</v>
      </c>
      <c r="G55" s="5"/>
    </row>
    <row r="56" spans="1:7" x14ac:dyDescent="0.25">
      <c r="A56" s="19" t="s">
        <v>47</v>
      </c>
      <c r="B56" s="11" t="s">
        <v>22</v>
      </c>
      <c r="C56" s="11" t="s">
        <v>2</v>
      </c>
      <c r="D56" s="12">
        <v>300662.28000000003</v>
      </c>
      <c r="E56" s="12">
        <v>287035.88</v>
      </c>
      <c r="F56" s="18">
        <f t="shared" si="0"/>
        <v>0.95467871792896664</v>
      </c>
      <c r="G56" s="5"/>
    </row>
    <row r="57" spans="1:7" x14ac:dyDescent="0.25">
      <c r="A57" s="20" t="s">
        <v>48</v>
      </c>
      <c r="B57" s="11" t="s">
        <v>22</v>
      </c>
      <c r="C57" s="11" t="s">
        <v>4</v>
      </c>
      <c r="D57" s="12">
        <v>441235.92</v>
      </c>
      <c r="E57" s="12">
        <v>440401.94</v>
      </c>
      <c r="F57" s="18">
        <f t="shared" si="0"/>
        <v>0.99810990002808475</v>
      </c>
      <c r="G57" s="5"/>
    </row>
    <row r="58" spans="1:7" ht="23.25" x14ac:dyDescent="0.25">
      <c r="A58" s="26" t="s">
        <v>49</v>
      </c>
      <c r="B58" s="11" t="s">
        <v>22</v>
      </c>
      <c r="C58" s="11" t="s">
        <v>6</v>
      </c>
      <c r="D58" s="12">
        <v>7228.59</v>
      </c>
      <c r="E58" s="12">
        <v>6566.95</v>
      </c>
      <c r="F58" s="18">
        <f t="shared" si="0"/>
        <v>0.90846900986222756</v>
      </c>
      <c r="G58" s="5"/>
    </row>
    <row r="59" spans="1:7" x14ac:dyDescent="0.25">
      <c r="A59" s="26" t="s">
        <v>66</v>
      </c>
      <c r="B59" s="11" t="s">
        <v>22</v>
      </c>
      <c r="C59" s="11" t="s">
        <v>7</v>
      </c>
      <c r="D59" s="12">
        <v>6245.69</v>
      </c>
      <c r="E59" s="12">
        <v>5260.48</v>
      </c>
      <c r="F59" s="18">
        <f t="shared" si="0"/>
        <v>0.84225762085534184</v>
      </c>
      <c r="G59" s="5"/>
    </row>
    <row r="60" spans="1:7" x14ac:dyDescent="0.25">
      <c r="A60" s="20" t="s">
        <v>50</v>
      </c>
      <c r="B60" s="11" t="s">
        <v>22</v>
      </c>
      <c r="C60" s="11" t="s">
        <v>9</v>
      </c>
      <c r="D60" s="12">
        <v>15800.27</v>
      </c>
      <c r="E60" s="12">
        <v>16723.060000000001</v>
      </c>
      <c r="F60" s="18">
        <f t="shared" si="0"/>
        <v>1.0584034323464093</v>
      </c>
      <c r="G60" s="5"/>
    </row>
    <row r="61" spans="1:7" ht="33.75" x14ac:dyDescent="0.25">
      <c r="A61" s="19" t="s">
        <v>51</v>
      </c>
      <c r="B61" s="11" t="s">
        <v>22</v>
      </c>
      <c r="C61" s="11" t="s">
        <v>11</v>
      </c>
      <c r="D61" s="12">
        <v>40478.959999999999</v>
      </c>
      <c r="E61" s="12">
        <v>45026.57</v>
      </c>
      <c r="F61" s="18">
        <f t="shared" si="0"/>
        <v>1.1123450306035532</v>
      </c>
      <c r="G61" s="5"/>
    </row>
    <row r="62" spans="1:7" ht="22.5" x14ac:dyDescent="0.25">
      <c r="A62" s="19" t="s">
        <v>52</v>
      </c>
      <c r="B62" s="11" t="s">
        <v>22</v>
      </c>
      <c r="C62" s="11" t="s">
        <v>22</v>
      </c>
      <c r="D62" s="12">
        <v>418648.21</v>
      </c>
      <c r="E62" s="12">
        <v>100520.6</v>
      </c>
      <c r="F62" s="18">
        <f t="shared" si="0"/>
        <v>0.24010755951876636</v>
      </c>
      <c r="G62" s="5"/>
    </row>
    <row r="63" spans="1:7" x14ac:dyDescent="0.25">
      <c r="A63" s="17" t="s">
        <v>82</v>
      </c>
      <c r="B63" s="13">
        <v>10</v>
      </c>
      <c r="C63" s="13" t="s">
        <v>1</v>
      </c>
      <c r="D63" s="14">
        <v>8007712.7199999997</v>
      </c>
      <c r="E63" s="14">
        <v>12136604.4</v>
      </c>
      <c r="F63" s="18">
        <f t="shared" si="0"/>
        <v>1.5156143613503659</v>
      </c>
      <c r="G63" s="5"/>
    </row>
    <row r="64" spans="1:7" x14ac:dyDescent="0.25">
      <c r="A64" s="19" t="s">
        <v>53</v>
      </c>
      <c r="B64" s="11">
        <v>10</v>
      </c>
      <c r="C64" s="11" t="s">
        <v>2</v>
      </c>
      <c r="D64" s="12">
        <v>203107.26</v>
      </c>
      <c r="E64" s="12">
        <v>170055.24</v>
      </c>
      <c r="F64" s="18">
        <f t="shared" si="0"/>
        <v>0.83726815082828643</v>
      </c>
      <c r="G64" s="5"/>
    </row>
    <row r="65" spans="1:7" x14ac:dyDescent="0.25">
      <c r="A65" s="19" t="s">
        <v>54</v>
      </c>
      <c r="B65" s="11">
        <v>10</v>
      </c>
      <c r="C65" s="11" t="s">
        <v>4</v>
      </c>
      <c r="D65" s="12">
        <v>830700.42</v>
      </c>
      <c r="E65" s="12">
        <v>844764.04</v>
      </c>
      <c r="F65" s="18">
        <f t="shared" si="0"/>
        <v>1.0169298337419885</v>
      </c>
      <c r="G65" s="5"/>
    </row>
    <row r="66" spans="1:7" x14ac:dyDescent="0.25">
      <c r="A66" s="19" t="s">
        <v>55</v>
      </c>
      <c r="B66" s="11">
        <v>10</v>
      </c>
      <c r="C66" s="11" t="s">
        <v>6</v>
      </c>
      <c r="D66" s="12">
        <v>6214905.1399999997</v>
      </c>
      <c r="E66" s="12">
        <v>7577404.1600000001</v>
      </c>
      <c r="F66" s="18">
        <f t="shared" si="0"/>
        <v>1.2192308634335809</v>
      </c>
      <c r="G66" s="5"/>
    </row>
    <row r="67" spans="1:7" x14ac:dyDescent="0.25">
      <c r="A67" s="20" t="s">
        <v>56</v>
      </c>
      <c r="B67" s="11">
        <v>10</v>
      </c>
      <c r="C67" s="11" t="s">
        <v>7</v>
      </c>
      <c r="D67" s="12">
        <v>705035.79</v>
      </c>
      <c r="E67" s="12">
        <v>3488981.84</v>
      </c>
      <c r="F67" s="18">
        <f t="shared" si="0"/>
        <v>4.948659187925764</v>
      </c>
      <c r="G67" s="5"/>
    </row>
    <row r="68" spans="1:7" ht="22.5" x14ac:dyDescent="0.25">
      <c r="A68" s="19" t="s">
        <v>57</v>
      </c>
      <c r="B68" s="11">
        <v>10</v>
      </c>
      <c r="C68" s="11" t="s">
        <v>11</v>
      </c>
      <c r="D68" s="12">
        <v>53964.12</v>
      </c>
      <c r="E68" s="12">
        <v>55399.11</v>
      </c>
      <c r="F68" s="18">
        <f t="shared" si="0"/>
        <v>1.0265915575015399</v>
      </c>
      <c r="G68" s="5"/>
    </row>
    <row r="69" spans="1:7" ht="21" x14ac:dyDescent="0.25">
      <c r="A69" s="17" t="s">
        <v>83</v>
      </c>
      <c r="B69" s="13">
        <v>11</v>
      </c>
      <c r="C69" s="13" t="s">
        <v>1</v>
      </c>
      <c r="D69" s="15">
        <v>618854.69999999995</v>
      </c>
      <c r="E69" s="15">
        <v>660253.68000000005</v>
      </c>
      <c r="F69" s="18">
        <f t="shared" si="0"/>
        <v>1.0668961227894045</v>
      </c>
      <c r="G69" s="5"/>
    </row>
    <row r="70" spans="1:7" x14ac:dyDescent="0.25">
      <c r="A70" s="19" t="s">
        <v>58</v>
      </c>
      <c r="B70" s="11">
        <v>11</v>
      </c>
      <c r="C70" s="11" t="s">
        <v>2</v>
      </c>
      <c r="D70" s="12">
        <v>76119.600000000006</v>
      </c>
      <c r="E70" s="12">
        <v>72608.759999999995</v>
      </c>
      <c r="F70" s="18">
        <f t="shared" si="0"/>
        <v>0.95387731937634967</v>
      </c>
      <c r="G70" s="5"/>
    </row>
    <row r="71" spans="1:7" x14ac:dyDescent="0.25">
      <c r="A71" s="19" t="s">
        <v>59</v>
      </c>
      <c r="B71" s="11">
        <v>11</v>
      </c>
      <c r="C71" s="11" t="s">
        <v>4</v>
      </c>
      <c r="D71" s="12">
        <v>0</v>
      </c>
      <c r="E71" s="12">
        <v>102551.78</v>
      </c>
      <c r="F71" s="18" t="e">
        <f t="shared" si="0"/>
        <v>#DIV/0!</v>
      </c>
      <c r="G71" s="5"/>
    </row>
    <row r="72" spans="1:7" x14ac:dyDescent="0.25">
      <c r="A72" s="19" t="s">
        <v>60</v>
      </c>
      <c r="B72" s="11">
        <v>11</v>
      </c>
      <c r="C72" s="11" t="s">
        <v>6</v>
      </c>
      <c r="D72" s="12">
        <v>528992.46</v>
      </c>
      <c r="E72" s="12">
        <v>463290.94</v>
      </c>
      <c r="F72" s="18">
        <f t="shared" si="0"/>
        <v>0.87579875902200954</v>
      </c>
      <c r="G72" s="5"/>
    </row>
    <row r="73" spans="1:7" ht="22.5" x14ac:dyDescent="0.25">
      <c r="A73" s="19" t="s">
        <v>61</v>
      </c>
      <c r="B73" s="11">
        <v>11</v>
      </c>
      <c r="C73" s="11" t="s">
        <v>9</v>
      </c>
      <c r="D73" s="12">
        <v>13742.64</v>
      </c>
      <c r="E73" s="12">
        <v>21802.19</v>
      </c>
      <c r="F73" s="18">
        <f t="shared" ref="F73:F80" si="2">E73/D73</f>
        <v>1.5864630085631291</v>
      </c>
      <c r="G73" s="5"/>
    </row>
    <row r="74" spans="1:7" ht="21" x14ac:dyDescent="0.25">
      <c r="A74" s="17" t="s">
        <v>84</v>
      </c>
      <c r="B74" s="13">
        <v>12</v>
      </c>
      <c r="C74" s="13" t="s">
        <v>1</v>
      </c>
      <c r="D74" s="15">
        <v>145814.43</v>
      </c>
      <c r="E74" s="15">
        <v>120862.56</v>
      </c>
      <c r="F74" s="18">
        <f t="shared" si="2"/>
        <v>0.82887928170072056</v>
      </c>
      <c r="G74" s="5"/>
    </row>
    <row r="75" spans="1:7" x14ac:dyDescent="0.25">
      <c r="A75" s="19" t="s">
        <v>62</v>
      </c>
      <c r="B75" s="11">
        <v>12</v>
      </c>
      <c r="C75" s="11" t="s">
        <v>2</v>
      </c>
      <c r="D75" s="12">
        <v>61996.97</v>
      </c>
      <c r="E75" s="12">
        <v>59647.15</v>
      </c>
      <c r="F75" s="18">
        <f t="shared" si="2"/>
        <v>0.96209782510338815</v>
      </c>
      <c r="G75" s="5"/>
    </row>
    <row r="76" spans="1:7" x14ac:dyDescent="0.25">
      <c r="A76" s="19" t="s">
        <v>63</v>
      </c>
      <c r="B76" s="11">
        <v>12</v>
      </c>
      <c r="C76" s="11" t="s">
        <v>4</v>
      </c>
      <c r="D76" s="12">
        <v>28288.99</v>
      </c>
      <c r="E76" s="12">
        <v>26960.52</v>
      </c>
      <c r="F76" s="18">
        <f t="shared" si="2"/>
        <v>0.95303932731426599</v>
      </c>
      <c r="G76" s="5"/>
    </row>
    <row r="77" spans="1:7" ht="22.5" x14ac:dyDescent="0.25">
      <c r="A77" s="19" t="s">
        <v>64</v>
      </c>
      <c r="B77" s="11">
        <v>12</v>
      </c>
      <c r="C77" s="11" t="s">
        <v>7</v>
      </c>
      <c r="D77" s="12">
        <v>55528.46</v>
      </c>
      <c r="E77" s="12">
        <v>34254.879999999997</v>
      </c>
      <c r="F77" s="18">
        <f t="shared" si="2"/>
        <v>0.61688870896113446</v>
      </c>
      <c r="G77" s="5"/>
    </row>
    <row r="78" spans="1:7" ht="31.5" x14ac:dyDescent="0.25">
      <c r="A78" s="17" t="s">
        <v>85</v>
      </c>
      <c r="B78" s="13">
        <v>13</v>
      </c>
      <c r="C78" s="13" t="s">
        <v>1</v>
      </c>
      <c r="D78" s="15">
        <v>0</v>
      </c>
      <c r="E78" s="15">
        <v>0</v>
      </c>
      <c r="F78" s="18" t="e">
        <f t="shared" si="2"/>
        <v>#DIV/0!</v>
      </c>
      <c r="G78" s="5"/>
    </row>
    <row r="79" spans="1:7" ht="22.5" x14ac:dyDescent="0.25">
      <c r="A79" s="19" t="s">
        <v>86</v>
      </c>
      <c r="B79" s="11">
        <v>13</v>
      </c>
      <c r="C79" s="11" t="s">
        <v>2</v>
      </c>
      <c r="D79" s="12">
        <v>0</v>
      </c>
      <c r="E79" s="12">
        <v>0</v>
      </c>
      <c r="F79" s="18" t="e">
        <f t="shared" si="2"/>
        <v>#DIV/0!</v>
      </c>
      <c r="G79" s="5"/>
    </row>
    <row r="80" spans="1:7" x14ac:dyDescent="0.25">
      <c r="A80" s="34" t="s">
        <v>91</v>
      </c>
      <c r="B80" s="34"/>
      <c r="C80" s="34"/>
      <c r="D80" s="27">
        <v>20877538.48</v>
      </c>
      <c r="E80" s="27">
        <v>26799801.289999999</v>
      </c>
      <c r="F80" s="28">
        <f t="shared" si="2"/>
        <v>1.2836667174951364</v>
      </c>
      <c r="G80" s="5"/>
    </row>
    <row r="81" spans="4:5" x14ac:dyDescent="0.25">
      <c r="D81" s="5"/>
      <c r="E81" s="6"/>
    </row>
    <row r="82" spans="4:5" x14ac:dyDescent="0.25">
      <c r="D82" s="6"/>
      <c r="E82" s="5"/>
    </row>
  </sheetData>
  <mergeCells count="7">
    <mergeCell ref="A80:C80"/>
    <mergeCell ref="E3:F3"/>
    <mergeCell ref="A1:F2"/>
    <mergeCell ref="D4:E4"/>
    <mergeCell ref="F4:F5"/>
    <mergeCell ref="A4:A5"/>
    <mergeCell ref="B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cp:lastPrinted>2018-04-24T07:04:19Z</cp:lastPrinted>
  <dcterms:created xsi:type="dcterms:W3CDTF">2017-05-26T08:11:05Z</dcterms:created>
  <dcterms:modified xsi:type="dcterms:W3CDTF">2021-04-22T08:21:26Z</dcterms:modified>
</cp:coreProperties>
</file>